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66" windowWidth="21356" windowHeight="12052"/>
  </bookViews>
  <sheets>
    <sheet name="2018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4" i="1" l="1"/>
  <c r="B22" i="1"/>
  <c r="B28" i="1" l="1"/>
  <c r="B27" i="1"/>
  <c r="B26" i="1" l="1"/>
  <c r="B21" i="1"/>
  <c r="B18" i="1"/>
  <c r="B15" i="1"/>
</calcChain>
</file>

<file path=xl/sharedStrings.xml><?xml version="1.0" encoding="utf-8"?>
<sst xmlns="http://schemas.openxmlformats.org/spreadsheetml/2006/main" count="27" uniqueCount="20">
  <si>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</si>
  <si>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</si>
  <si>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</si>
  <si>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</si>
  <si>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</si>
  <si>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</si>
  <si>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</si>
  <si>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</si>
  <si>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</si>
  <si>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 xml:space="preserve">                                                                                                                       от __________ № ______</t>
  </si>
  <si>
    <t>муниципальных внутренних заимствований на 2020 год</t>
  </si>
  <si>
    <t>10 лет</t>
  </si>
  <si>
    <t>7 лет</t>
  </si>
  <si>
    <t>2020 год</t>
  </si>
  <si>
    <t>Бюджетные кредиты из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</si>
  <si>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счете бюджета</t>
  </si>
  <si>
    <t>Предельный срок погашения</t>
  </si>
  <si>
    <t>Объем заимствований</t>
  </si>
  <si>
    <t xml:space="preserve">                                                                                                                       Приложение 15 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</si>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</sst>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49" fontId="7" fillId="0" borderId="0" xfId="1" applyNumberFormat="1" applyFont="1" applyAlignme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workbookViewId="0">
      <selection activeCell="C1" sqref="C1"/>
    </sheetView>
  </sheetViews>
  <sheetFormatPr defaultRowHeight="16.100000000000001" x14ac:dyDescent="0.35"/>
  <cols>
    <col min="1" max="1" width="56.08984375" customWidth="1"/>
    <col min="2" max="2" width="22.36328125" customWidth="1"/>
    <col min="3" max="3" width="19.26953125" customWidth="1"/>
  </cols>
  <sheetData>
    <row r="1" spans="1:3" ht="17.75" x14ac:dyDescent="0.35">
      <c r="C1" s="24"/>
    </row>
    <row r="3" spans="1:3" s="18" customFormat="1" ht="17.75" x14ac:dyDescent="0.35">
      <c r="A3" s="26" t="s">
        <v>18</v>
      </c>
      <c r="B3" s="26"/>
      <c r="C3" s="26"/>
    </row>
    <row r="4" spans="1:3" ht="17.75" x14ac:dyDescent="0.35">
      <c r="A4" s="26" t="s">
        <v>0</v>
      </c>
      <c r="B4" s="26"/>
      <c r="C4" s="26"/>
    </row>
    <row r="5" spans="1:3" ht="17.75" x14ac:dyDescent="0.35">
      <c r="A5" s="26" t="s">
        <v>1</v>
      </c>
      <c r="B5" s="26"/>
      <c r="C5" s="26"/>
    </row>
    <row r="6" spans="1:3" ht="17.75" x14ac:dyDescent="0.35">
      <c r="A6" s="26" t="s">
        <v>9</v>
      </c>
      <c r="B6" s="26"/>
      <c r="C6" s="26"/>
    </row>
    <row r="7" spans="1:3" ht="17.75" x14ac:dyDescent="0.35">
      <c r="A7" s="10"/>
      <c r="B7" s="10"/>
    </row>
    <row r="8" spans="1:3" ht="17.75" x14ac:dyDescent="0.35">
      <c r="A8" s="1"/>
      <c r="B8" s="1"/>
    </row>
    <row r="9" spans="1:3" ht="17.75" x14ac:dyDescent="0.35">
      <c r="A9" s="30" t="s">
        <v>2</v>
      </c>
      <c r="B9" s="30"/>
      <c r="C9" s="30"/>
    </row>
    <row r="10" spans="1:3" ht="17.75" x14ac:dyDescent="0.35">
      <c r="A10" s="30" t="s">
        <v>10</v>
      </c>
      <c r="B10" s="30"/>
      <c r="C10" s="30"/>
    </row>
    <row r="11" spans="1:3" ht="17.75" x14ac:dyDescent="0.35">
      <c r="A11" s="1"/>
      <c r="B11" s="1"/>
    </row>
    <row r="12" spans="1:3" ht="35.450000000000003" x14ac:dyDescent="0.35">
      <c r="A12" s="28" t="s">
        <v>3</v>
      </c>
      <c r="B12" s="25" t="s">
        <v>4</v>
      </c>
      <c r="C12" s="25" t="s">
        <v>16</v>
      </c>
    </row>
    <row r="13" spans="1:3" ht="17.75" x14ac:dyDescent="0.35">
      <c r="A13" s="29"/>
      <c r="B13" s="28" t="s">
        <v>13</v>
      </c>
      <c r="C13" s="28"/>
    </row>
    <row r="14" spans="1:3" ht="17.75" x14ac:dyDescent="0.35">
      <c r="A14" s="3">
        <v>1</v>
      </c>
      <c r="B14" s="19">
        <v>2</v>
      </c>
      <c r="C14" s="19">
        <v>3</v>
      </c>
    </row>
    <row r="15" spans="1:3" ht="51.55" x14ac:dyDescent="0.35">
      <c r="A15" s="4" t="s">
        <v>5</v>
      </c>
      <c r="B15" s="20">
        <f>B16-B17</f>
        <v>5400000</v>
      </c>
      <c r="C15" s="22"/>
    </row>
    <row r="16" spans="1:3" ht="17.75" x14ac:dyDescent="0.35">
      <c r="A16" s="5" t="s">
        <v>6</v>
      </c>
      <c r="B16" s="21">
        <v>7000000</v>
      </c>
      <c r="C16" s="22" t="s">
        <v>11</v>
      </c>
    </row>
    <row r="17" spans="1:3" ht="17.75" x14ac:dyDescent="0.35">
      <c r="A17" s="5" t="s">
        <v>7</v>
      </c>
      <c r="B17" s="21">
        <v>1600000</v>
      </c>
      <c r="C17" s="22"/>
    </row>
    <row r="18" spans="1:3" ht="34.35" x14ac:dyDescent="0.35">
      <c r="A18" s="6" t="s">
        <v>8</v>
      </c>
      <c r="B18" s="11">
        <f>B19-B20</f>
        <v>-4200000</v>
      </c>
      <c r="C18" s="22"/>
    </row>
    <row r="19" spans="1:3" ht="17.75" x14ac:dyDescent="0.35">
      <c r="A19" s="7" t="s">
        <v>6</v>
      </c>
      <c r="B19" s="12">
        <v>32162112.899999999</v>
      </c>
      <c r="C19" s="22" t="s">
        <v>12</v>
      </c>
    </row>
    <row r="20" spans="1:3" ht="17.75" x14ac:dyDescent="0.35">
      <c r="A20" s="7" t="s">
        <v>7</v>
      </c>
      <c r="B20" s="13">
        <v>36362112.899999999</v>
      </c>
      <c r="C20" s="22"/>
    </row>
    <row r="21" spans="1:3" ht="51.55" x14ac:dyDescent="0.35">
      <c r="A21" s="6" t="s">
        <v>14</v>
      </c>
      <c r="B21" s="14">
        <f>B22-B24</f>
        <v>0</v>
      </c>
      <c r="C21" s="22"/>
    </row>
    <row r="22" spans="1:3" ht="17.75" x14ac:dyDescent="0.35">
      <c r="A22" s="8" t="s">
        <v>6</v>
      </c>
      <c r="B22" s="15">
        <f>B23</f>
        <v>2238472.2999999998</v>
      </c>
      <c r="C22" s="22"/>
    </row>
    <row r="23" spans="1:3" ht="35.450000000000003" x14ac:dyDescent="0.35">
      <c r="A23" s="8" t="s">
        <v>15</v>
      </c>
      <c r="B23" s="15">
        <v>2238472.2999999998</v>
      </c>
      <c r="C23" s="23">
        <v>44160</v>
      </c>
    </row>
    <row r="24" spans="1:3" ht="17.75" x14ac:dyDescent="0.35">
      <c r="A24" s="7" t="s">
        <v>7</v>
      </c>
      <c r="B24" s="17">
        <f>B25</f>
        <v>2238472.2999999998</v>
      </c>
      <c r="C24" s="22"/>
    </row>
    <row r="25" spans="1:3" ht="35.450000000000003" x14ac:dyDescent="0.35">
      <c r="A25" s="9" t="s">
        <v>15</v>
      </c>
      <c r="B25" s="13">
        <v>2238472.2999999998</v>
      </c>
      <c r="C25" s="22"/>
    </row>
    <row r="26" spans="1:3" ht="17.75" x14ac:dyDescent="0.35">
      <c r="A26" s="6" t="s">
        <v>17</v>
      </c>
      <c r="B26" s="16">
        <f>B27-B28</f>
        <v>1200000</v>
      </c>
      <c r="C26" s="22"/>
    </row>
    <row r="27" spans="1:3" ht="17.75" x14ac:dyDescent="0.35">
      <c r="A27" s="7" t="s">
        <v>6</v>
      </c>
      <c r="B27" s="13">
        <f>SUM(B16,B19,B22)</f>
        <v>41400585.199999996</v>
      </c>
      <c r="C27" s="22"/>
    </row>
    <row r="28" spans="1:3" ht="17.75" x14ac:dyDescent="0.35">
      <c r="A28" s="7" t="s">
        <v>7</v>
      </c>
      <c r="B28" s="13">
        <f>SUM(B17,B20,B24)</f>
        <v>40200585.199999996</v>
      </c>
      <c r="C28" s="22"/>
    </row>
    <row r="29" spans="1:3" x14ac:dyDescent="0.35">
      <c r="A29" s="2"/>
      <c r="B29" s="2"/>
    </row>
    <row r="30" spans="1:3" ht="17.75" x14ac:dyDescent="0.35">
      <c r="A30" s="27" t="s">
        <v>19</v>
      </c>
      <c r="B30" s="27"/>
      <c r="C30" s="27"/>
    </row>
  </sheetData>
  <mergeCells count="5">
    <mergeCell ref="A30:C30"/>
    <mergeCell ref="A12:A13"/>
    <mergeCell ref="B13:C13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100000000000001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6KDV5W64NSFS-385-16758</_dlc_DocId>
    <_dlc_DocIdUrl xmlns="746016b1-ecc9-410e-95eb-a13f7eb3881b">
      <Url>http://port.admnsk.ru/sites/main/sovet/_layouts/DocIdRedir.aspx?ID=6KDV5W64NSFS-385-16758</Url>
      <Description>6KDV5W64NSFS-385-16758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524DCB-441A-4A78-8C09-8993AF76DF26}"/>
</file>

<file path=customXml/itemProps2.xml><?xml version="1.0" encoding="utf-8"?>
<ds:datastoreItem xmlns:ds="http://schemas.openxmlformats.org/officeDocument/2006/customXml" ds:itemID="{33DAB9FA-CE95-42B4-87F8-35C424FF94A9}"/>
</file>

<file path=customXml/itemProps3.xml><?xml version="1.0" encoding="utf-8"?>
<ds:datastoreItem xmlns:ds="http://schemas.openxmlformats.org/officeDocument/2006/customXml" ds:itemID="{4EC8763B-CBD4-4D73-9388-19D7AF49A2BF}"/>
</file>

<file path=customXml/itemProps4.xml><?xml version="1.0" encoding="utf-8"?>
<ds:datastoreItem xmlns:ds="http://schemas.openxmlformats.org/officeDocument/2006/customXml" ds:itemID="{D438BBEB-EA7A-410F-A44B-485BBB1927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Раченко Наталья Геннадьевна</cp:lastModifiedBy>
  <cp:lastPrinted>2019-12-13T13:41:59Z</cp:lastPrinted>
  <dcterms:created xsi:type="dcterms:W3CDTF">2015-10-23T09:08:05Z</dcterms:created>
  <dcterms:modified xsi:type="dcterms:W3CDTF">2019-12-18T12:08:30Z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2859fb2c-8de0-4f77-bada-faa22af6648a</vt:lpwstr>
  </property>
</Properties>
</file>